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7b308827-82e3-4ea3-9dd4-867d02b41ba2/WOPIServiceId_TP_EGNYTE_PLUS/WOPIUserId_298.tetratechgls.egnyte.com/"/>
    </mc:Choice>
  </mc:AlternateContent>
  <xr:revisionPtr revIDLastSave="53" documentId="13_ncr:1_{7E04C294-7A3D-4C70-9D5B-41E3C6FFA067}" xr6:coauthVersionLast="47" xr6:coauthVersionMax="47" xr10:uidLastSave="{6573F212-CA18-46B5-BAD6-D705F91B2E12}"/>
  <bookViews>
    <workbookView xWindow="-110" yWindow="-110" windowWidth="19420" windowHeight="11500" xr2:uid="{EBB65DD3-2B1F-4DF4-B2DA-628288FA6F02}"/>
  </bookViews>
  <sheets>
    <sheet name="Y1-Y2 BoQ" sheetId="1" r:id="rId1"/>
    <sheet name="Sheet1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D11" i="1"/>
  <c r="F11" i="1" s="1"/>
  <c r="D10" i="1"/>
  <c r="F8" i="1"/>
  <c r="F9" i="1"/>
  <c r="A9" i="1"/>
  <c r="A10" i="1"/>
  <c r="A11" i="1"/>
  <c r="A12" i="1"/>
  <c r="A13" i="1"/>
  <c r="A14" i="1"/>
  <c r="A15" i="1"/>
  <c r="A8" i="1"/>
  <c r="F10" i="1"/>
  <c r="F12" i="1"/>
  <c r="F13" i="1"/>
  <c r="F15" i="1"/>
  <c r="F19" i="1"/>
  <c r="F16" i="1" l="1"/>
  <c r="F18" i="1" s="1"/>
  <c r="F20" i="1" s="1"/>
  <c r="F21" i="1" l="1"/>
</calcChain>
</file>

<file path=xl/sharedStrings.xml><?xml version="1.0" encoding="utf-8"?>
<sst xmlns="http://schemas.openxmlformats.org/spreadsheetml/2006/main" count="43" uniqueCount="36">
  <si>
    <t>No</t>
  </si>
  <si>
    <t>Items</t>
  </si>
  <si>
    <t>Unit</t>
  </si>
  <si>
    <t>Estimated Quantity</t>
  </si>
  <si>
    <t>Mobilization and Demobilization</t>
  </si>
  <si>
    <t>Each</t>
  </si>
  <si>
    <t xml:space="preserve">Project: A&amp;E II Services for Dioxin Remediation at Bien Hoa Airbase Area (A&amp;E II) Activity </t>
  </si>
  <si>
    <r>
      <t xml:space="preserve">Instructions: Offeror shall fill out the cells highlighted in </t>
    </r>
    <r>
      <rPr>
        <b/>
        <i/>
        <sz val="11"/>
        <color theme="9" tint="0.39997558519241921"/>
        <rFont val="Gill Sans MT"/>
        <family val="2"/>
      </rPr>
      <t>green</t>
    </r>
    <r>
      <rPr>
        <b/>
        <i/>
        <sz val="11"/>
        <rFont val="Gill Sans MT"/>
        <family val="2"/>
      </rPr>
      <t xml:space="preserve"> and sign and stamp below. Offeror shall submit both the completed Excel file and a signed and stamped PDF of their Best and Final Offer. </t>
    </r>
  </si>
  <si>
    <t>Unit Price (USD)</t>
  </si>
  <si>
    <t>Total (USD)</t>
  </si>
  <si>
    <t>Taxes</t>
  </si>
  <si>
    <t>Value Added Tax:</t>
  </si>
  <si>
    <t>Witholding Tax:</t>
  </si>
  <si>
    <t>Other Tax [please specify]:</t>
  </si>
  <si>
    <t>%</t>
  </si>
  <si>
    <t>SUBTOTAL (USD):</t>
  </si>
  <si>
    <t>TOTAL (USD):</t>
  </si>
  <si>
    <t>[Offeror shall insert note(s) if any here.]</t>
  </si>
  <si>
    <t>Authorized Signature and Stamp (above)</t>
  </si>
  <si>
    <t>Name and Title of Signatory:</t>
  </si>
  <si>
    <t>Primary Point of Contact:</t>
  </si>
  <si>
    <t>Name of the Firm/Business (English / Vietnamese):</t>
  </si>
  <si>
    <t>Address:</t>
  </si>
  <si>
    <t>Telephone No.:</t>
  </si>
  <si>
    <t xml:space="preserve">Email Address: </t>
  </si>
  <si>
    <t xml:space="preserve">Scope: Topographic Survey Service </t>
  </si>
  <si>
    <t>Ha</t>
  </si>
  <si>
    <t xml:space="preserve">Additional survey in non-contamination areas </t>
  </si>
  <si>
    <t>Man-day</t>
  </si>
  <si>
    <t xml:space="preserve">Additional survey in contamination areas </t>
  </si>
  <si>
    <t>Grade II traverse benchmarks</t>
  </si>
  <si>
    <t>Underwater measure to provide a map  with scale 1/500 in non-contamination areas</t>
  </si>
  <si>
    <t>Topographical and existing conditions survey to  provide a map with scale 1/500 in non-contamination areas</t>
  </si>
  <si>
    <t>Underwater measure to provide a map  with scale 1/500 in contamination areas</t>
  </si>
  <si>
    <t>Topographical and existing conditions survey to  provide a map with scale 1/500 in contamination areas</t>
  </si>
  <si>
    <t>APPENDIX A: RFQ-005 A&amp;E II-2024-003 Topographic Survey Service for Tetra Tech, Inc - Bill of Quantities Price Quotation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</si>
</sst>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rgb="FF002F6C"/>
      <name val="Gill Sans MT"/>
      <family val="2"/>
    </font>
    <font>
      <b/>
      <i/>
      <sz val="11"/>
      <name val="Gill Sans MT"/>
      <family val="2"/>
    </font>
    <font>
      <b/>
      <i/>
      <sz val="11"/>
      <color theme="9" tint="0.39997558519241921"/>
      <name val="Gill Sans MT"/>
      <family val="2"/>
    </font>
    <font>
      <b/>
      <i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8" fillId="0" borderId="0" xfId="0" applyFont="1"/>
    <xf numFmtId="0" fontId="8" fillId="0" borderId="19" xfId="0" applyFont="1" applyBorder="1" applyAlignment="1">
      <alignment horizontal="right"/>
    </xf>
    <xf numFmtId="0" fontId="8" fillId="0" borderId="22" xfId="0" applyFont="1" applyBorder="1" applyAlignment="1">
      <alignment horizontal="right"/>
    </xf>
    <xf numFmtId="0" fontId="8" fillId="0" borderId="24" xfId="0" applyFont="1" applyBorder="1" applyAlignment="1">
      <alignment horizontal="right"/>
    </xf>
    <xf numFmtId="44" fontId="0" fillId="5" borderId="11" xfId="0" applyNumberFormat="1" applyFill="1" applyBorder="1"/>
    <xf numFmtId="44" fontId="2" fillId="5" borderId="11" xfId="2" applyFont="1" applyFill="1" applyBorder="1"/>
    <xf numFmtId="0" fontId="3" fillId="0" borderId="15" xfId="0" applyFont="1" applyBorder="1"/>
    <xf numFmtId="0" fontId="2" fillId="0" borderId="16" xfId="0" applyFont="1" applyBorder="1"/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44" fontId="2" fillId="5" borderId="23" xfId="2" applyFont="1" applyFill="1" applyBorder="1"/>
    <xf numFmtId="0" fontId="2" fillId="5" borderId="23" xfId="2" applyNumberFormat="1" applyFont="1" applyFill="1" applyBorder="1"/>
    <xf numFmtId="0" fontId="3" fillId="0" borderId="0" xfId="0" applyFont="1"/>
    <xf numFmtId="3" fontId="2" fillId="3" borderId="4" xfId="0" applyNumberFormat="1" applyFont="1" applyFill="1" applyBorder="1"/>
    <xf numFmtId="3" fontId="3" fillId="3" borderId="4" xfId="0" applyNumberFormat="1" applyFont="1" applyFill="1" applyBorder="1"/>
    <xf numFmtId="44" fontId="2" fillId="3" borderId="4" xfId="2" applyFont="1" applyFill="1" applyBorder="1"/>
    <xf numFmtId="44" fontId="2" fillId="3" borderId="23" xfId="2" applyFont="1" applyFill="1" applyBorder="1"/>
    <xf numFmtId="1" fontId="2" fillId="3" borderId="22" xfId="0" applyNumberFormat="1" applyFont="1" applyFill="1" applyBorder="1" applyAlignment="1">
      <alignment horizontal="center"/>
    </xf>
    <xf numFmtId="3" fontId="2" fillId="3" borderId="6" xfId="0" applyNumberFormat="1" applyFont="1" applyFill="1" applyBorder="1"/>
    <xf numFmtId="164" fontId="2" fillId="3" borderId="7" xfId="1" applyNumberFormat="1" applyFont="1" applyFill="1" applyBorder="1" applyAlignment="1"/>
    <xf numFmtId="165" fontId="2" fillId="3" borderId="6" xfId="0" applyNumberFormat="1" applyFont="1" applyFill="1" applyBorder="1"/>
    <xf numFmtId="4" fontId="2" fillId="0" borderId="0" xfId="0" applyNumberFormat="1" applyFont="1"/>
    <xf numFmtId="2" fontId="2" fillId="0" borderId="31" xfId="1" applyNumberFormat="1" applyFont="1" applyFill="1" applyBorder="1" applyAlignment="1">
      <alignment horizontal="right" vertical="center"/>
    </xf>
    <xf numFmtId="2" fontId="2" fillId="0" borderId="3" xfId="1" applyNumberFormat="1" applyFont="1" applyFill="1" applyBorder="1" applyAlignment="1">
      <alignment horizontal="right" vertical="center"/>
    </xf>
    <xf numFmtId="0" fontId="8" fillId="5" borderId="20" xfId="0" applyFont="1" applyFill="1" applyBorder="1" applyAlignment="1" applyProtection="1">
      <alignment horizontal="left"/>
      <protection locked="0"/>
    </xf>
    <xf numFmtId="0" fontId="8" fillId="5" borderId="21" xfId="0" applyFont="1" applyFill="1" applyBorder="1" applyAlignment="1" applyProtection="1">
      <alignment horizontal="left"/>
      <protection locked="0"/>
    </xf>
    <xf numFmtId="0" fontId="8" fillId="5" borderId="6" xfId="0" applyFont="1" applyFill="1" applyBorder="1" applyAlignment="1" applyProtection="1">
      <alignment horizontal="left"/>
      <protection locked="0"/>
    </xf>
    <xf numFmtId="0" fontId="8" fillId="5" borderId="23" xfId="0" applyFont="1" applyFill="1" applyBorder="1" applyAlignment="1" applyProtection="1">
      <alignment horizontal="left"/>
      <protection locked="0"/>
    </xf>
    <xf numFmtId="0" fontId="5" fillId="0" borderId="1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8" fillId="5" borderId="12" xfId="0" applyFont="1" applyFill="1" applyBorder="1" applyAlignment="1" applyProtection="1">
      <alignment horizontal="left"/>
      <protection locked="0"/>
    </xf>
    <xf numFmtId="0" fontId="8" fillId="5" borderId="25" xfId="0" applyFont="1" applyFill="1" applyBorder="1" applyAlignment="1" applyProtection="1">
      <alignment horizontal="left"/>
      <protection locked="0"/>
    </xf>
    <xf numFmtId="2" fontId="3" fillId="0" borderId="9" xfId="1" applyNumberFormat="1" applyFont="1" applyFill="1" applyBorder="1" applyAlignment="1">
      <alignment horizontal="right" vertical="center"/>
    </xf>
    <xf numFmtId="2" fontId="3" fillId="0" borderId="10" xfId="1" applyNumberFormat="1" applyFont="1" applyFill="1" applyBorder="1" applyAlignment="1">
      <alignment horizontal="right" vertical="center"/>
    </xf>
    <xf numFmtId="2" fontId="3" fillId="0" borderId="11" xfId="1" applyNumberFormat="1" applyFont="1" applyFill="1" applyBorder="1" applyAlignment="1">
      <alignment horizontal="right" vertical="center"/>
    </xf>
    <xf numFmtId="0" fontId="8" fillId="5" borderId="13" xfId="0" applyFont="1" applyFill="1" applyBorder="1" applyAlignment="1" applyProtection="1">
      <alignment horizontal="center"/>
      <protection locked="0"/>
    </xf>
    <xf numFmtId="0" fontId="8" fillId="5" borderId="14" xfId="0" applyFont="1" applyFill="1" applyBorder="1" applyAlignment="1" applyProtection="1">
      <alignment horizontal="center"/>
      <protection locked="0"/>
    </xf>
    <xf numFmtId="0" fontId="8" fillId="5" borderId="15" xfId="0" applyFont="1" applyFill="1" applyBorder="1" applyAlignment="1" applyProtection="1">
      <alignment horizontal="center"/>
      <protection locked="0"/>
    </xf>
    <xf numFmtId="0" fontId="8" fillId="5" borderId="16" xfId="0" applyFont="1" applyFill="1" applyBorder="1" applyAlignment="1" applyProtection="1">
      <alignment horizontal="center"/>
      <protection locked="0"/>
    </xf>
    <xf numFmtId="0" fontId="8" fillId="5" borderId="17" xfId="0" applyFont="1" applyFill="1" applyBorder="1" applyAlignment="1" applyProtection="1">
      <alignment horizontal="center"/>
      <protection locked="0"/>
    </xf>
    <xf numFmtId="0" fontId="8" fillId="5" borderId="18" xfId="0" applyFont="1" applyFill="1" applyBorder="1" applyAlignment="1" applyProtection="1">
      <alignment horizontal="center"/>
      <protection locked="0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7" fillId="5" borderId="9" xfId="0" applyFont="1" applyFill="1" applyBorder="1" applyAlignment="1" applyProtection="1">
      <alignment horizontal="left" vertical="center" wrapText="1"/>
      <protection locked="0"/>
    </xf>
    <xf numFmtId="0" fontId="7" fillId="5" borderId="10" xfId="0" applyFont="1" applyFill="1" applyBorder="1" applyAlignment="1" applyProtection="1">
      <alignment horizontal="left" vertical="center" wrapText="1"/>
      <protection locked="0"/>
    </xf>
    <xf numFmtId="0" fontId="7" fillId="5" borderId="11" xfId="0" applyFont="1" applyFill="1" applyBorder="1" applyAlignment="1" applyProtection="1">
      <alignment horizontal="left" vertical="center" wrapText="1"/>
      <protection locked="0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2" fontId="3" fillId="4" borderId="29" xfId="1" applyNumberFormat="1" applyFont="1" applyFill="1" applyBorder="1" applyAlignment="1">
      <alignment horizontal="left" vertical="center"/>
    </xf>
    <xf numFmtId="2" fontId="3" fillId="4" borderId="8" xfId="1" applyNumberFormat="1" applyFont="1" applyFill="1" applyBorder="1" applyAlignment="1">
      <alignment horizontal="left" vertical="center"/>
    </xf>
    <xf numFmtId="2" fontId="3" fillId="4" borderId="30" xfId="1" applyNumberFormat="1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6" xfId="0" applyFont="1" applyFill="1" applyBorder="1" applyAlignment="1">
      <alignment horizontal="left"/>
    </xf>
    <xf numFmtId="2" fontId="3" fillId="0" borderId="32" xfId="1" applyNumberFormat="1" applyFont="1" applyFill="1" applyBorder="1" applyAlignment="1">
      <alignment horizontal="right" vertical="center"/>
    </xf>
    <xf numFmtId="0" fontId="2" fillId="3" borderId="6" xfId="0" applyFont="1" applyFill="1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0" formatCode="General"/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1" formatCode="0"/>
      <fill>
        <patternFill patternType="none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3" formatCode="#,##0"/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2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tratechinc-my.sharepoint.com/personal/brittany_wakefield_tetratech_com/Documents/Documents/A-005/BoQ%20RevB_TL_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1-Y2 BoQ"/>
      <sheetName val="breakdown"/>
      <sheetName val="Sheet1"/>
      <sheetName val="Soil"/>
      <sheetName val="Sediment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D9DA0-DB3F-49A8-B8D5-6E160E0933E1}" name="Table13" displayName="Table13" ref="A7:F15" totalsRowShown="0" headerRowDxfId="10" dataDxfId="8" headerRowBorderDxfId="9" tableBorderDxfId="7" totalsRowBorderDxfId="6">
  <tableColumns count="6">
    <tableColumn id="1" xr3:uid="{4E4A415F-B11E-4527-95F2-A7314B7007A1}" name="No" dataDxfId="2">
      <calculatedColumnFormula>ROW()-7</calculatedColumnFormula>
    </tableColumn>
    <tableColumn id="2" xr3:uid="{FF713301-4588-4893-8CE2-F56AE6F99182}" name="Items" dataDxfId="0"/>
    <tableColumn id="4" xr3:uid="{57F19C2D-801A-4C84-828A-B4095AB20BA0}" name="Unit" dataDxfId="1">
      <calculatedColumnFormula>+[1]Soil!D37</calculatedColumnFormula>
    </tableColumn>
    <tableColumn id="3" xr3:uid="{815F311D-07B5-49F7-B4E2-FE232640EDF1}" name="Estimated Quantity" dataDxfId="5"/>
    <tableColumn id="6" xr3:uid="{0354824B-5F80-4FF5-BED1-E089062AC367}" name="Unit Price (USD)" dataDxfId="4"/>
    <tableColumn id="5" xr3:uid="{DC198186-7CA6-4624-801E-6C5AA86D6A50}" name="Total (USD)" dataDxfId="3">
      <calculatedColumnFormula>Table13[[#This Row],[Estimated Quantity]]*Table13[[#This Row],[Unit Price (USD)]]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43C8-F4B8-4DD3-AA1A-191747C73304}">
  <sheetPr>
    <pageSetUpPr fitToPage="1"/>
  </sheetPr>
  <dimension ref="A1:L41"/>
  <sheetViews>
    <sheetView tabSelected="1" zoomScale="90" zoomScaleNormal="90" workbookViewId="0">
      <selection activeCell="B11" sqref="B11"/>
    </sheetView>
  </sheetViews>
  <sheetFormatPr defaultColWidth="8.90625" defaultRowHeight="16.5" x14ac:dyDescent="0.5"/>
  <cols>
    <col min="1" max="1" width="9.90625" style="1" customWidth="1"/>
    <col min="2" max="2" width="80.36328125" style="1" customWidth="1"/>
    <col min="3" max="3" width="16.90625" style="1" customWidth="1"/>
    <col min="4" max="4" width="12.36328125" style="2" customWidth="1"/>
    <col min="5" max="5" width="22.08984375" style="1" bestFit="1" customWidth="1"/>
    <col min="6" max="6" width="22.54296875" style="1" customWidth="1"/>
    <col min="7" max="7" width="14" style="1" bestFit="1" customWidth="1"/>
    <col min="8" max="8" width="13.36328125" style="1" bestFit="1" customWidth="1"/>
    <col min="9" max="16384" width="8.90625" style="1"/>
  </cols>
  <sheetData>
    <row r="1" spans="1:8" ht="12.75" customHeight="1" x14ac:dyDescent="0.5">
      <c r="A1" s="62" t="s">
        <v>35</v>
      </c>
      <c r="B1" s="63"/>
      <c r="C1" s="63"/>
      <c r="D1" s="63"/>
      <c r="E1" s="63"/>
      <c r="F1" s="64"/>
    </row>
    <row r="2" spans="1:8" ht="60.75" customHeight="1" x14ac:dyDescent="0.5">
      <c r="A2" s="65"/>
      <c r="B2" s="66"/>
      <c r="C2" s="66"/>
      <c r="D2" s="66"/>
      <c r="E2" s="66"/>
      <c r="F2" s="67"/>
    </row>
    <row r="3" spans="1:8" x14ac:dyDescent="0.5">
      <c r="A3" s="14" t="s">
        <v>6</v>
      </c>
      <c r="F3" s="15"/>
    </row>
    <row r="4" spans="1:8" x14ac:dyDescent="0.5">
      <c r="A4" s="14" t="s">
        <v>25</v>
      </c>
      <c r="F4" s="15"/>
    </row>
    <row r="5" spans="1:8" x14ac:dyDescent="0.5">
      <c r="A5" s="36" t="s">
        <v>7</v>
      </c>
      <c r="B5" s="37"/>
      <c r="C5" s="37"/>
      <c r="D5" s="37"/>
      <c r="E5" s="37"/>
      <c r="F5" s="38"/>
    </row>
    <row r="6" spans="1:8" x14ac:dyDescent="0.5">
      <c r="A6" s="39"/>
      <c r="B6" s="37"/>
      <c r="C6" s="37"/>
      <c r="D6" s="37"/>
      <c r="E6" s="37"/>
      <c r="F6" s="38"/>
    </row>
    <row r="7" spans="1:8" s="2" customFormat="1" ht="33" x14ac:dyDescent="0.5">
      <c r="A7" s="16" t="s">
        <v>0</v>
      </c>
      <c r="B7" s="3" t="s">
        <v>1</v>
      </c>
      <c r="C7" s="3" t="s">
        <v>2</v>
      </c>
      <c r="D7" s="4" t="s">
        <v>3</v>
      </c>
      <c r="E7" s="5" t="s">
        <v>8</v>
      </c>
      <c r="F7" s="17" t="s">
        <v>9</v>
      </c>
    </row>
    <row r="8" spans="1:8" x14ac:dyDescent="0.5">
      <c r="A8" s="25">
        <f>ROW()-7</f>
        <v>1</v>
      </c>
      <c r="B8" s="69" t="s">
        <v>4</v>
      </c>
      <c r="C8" s="7" t="s">
        <v>5</v>
      </c>
      <c r="D8" s="6">
        <v>2</v>
      </c>
      <c r="E8" s="21"/>
      <c r="F8" s="24">
        <f>Table13[[#This Row],[Estimated Quantity]]*Table13[[#This Row],[Unit Price (USD)]]</f>
        <v>0</v>
      </c>
    </row>
    <row r="9" spans="1:8" s="20" customFormat="1" x14ac:dyDescent="0.5">
      <c r="A9" s="25">
        <f t="shared" ref="A9:A15" si="0">ROW()-7</f>
        <v>2</v>
      </c>
      <c r="B9" s="69" t="s">
        <v>30</v>
      </c>
      <c r="C9" s="7" t="s">
        <v>5</v>
      </c>
      <c r="D9" s="26">
        <v>10</v>
      </c>
      <c r="E9" s="22"/>
      <c r="F9" s="24">
        <f>Table13[[#This Row],[Estimated Quantity]]*Table13[[#This Row],[Unit Price (USD)]]</f>
        <v>0</v>
      </c>
    </row>
    <row r="10" spans="1:8" x14ac:dyDescent="0.5">
      <c r="A10" s="25">
        <f t="shared" si="0"/>
        <v>3</v>
      </c>
      <c r="B10" s="69" t="s">
        <v>31</v>
      </c>
      <c r="C10" s="7" t="s">
        <v>26</v>
      </c>
      <c r="D10" s="26">
        <f>30034/10000-D12</f>
        <v>2.0034000000000001</v>
      </c>
      <c r="E10" s="23"/>
      <c r="F10" s="24">
        <f>Table13[[#This Row],[Estimated Quantity]]*Table13[[#This Row],[Unit Price (USD)]]</f>
        <v>0</v>
      </c>
    </row>
    <row r="11" spans="1:8" ht="33" x14ac:dyDescent="0.5">
      <c r="A11" s="25">
        <f t="shared" si="0"/>
        <v>4</v>
      </c>
      <c r="B11" s="69" t="s">
        <v>32</v>
      </c>
      <c r="C11" s="7" t="s">
        <v>26</v>
      </c>
      <c r="D11" s="28">
        <f>174646/10000-D13</f>
        <v>16.464600000000001</v>
      </c>
      <c r="E11" s="23"/>
      <c r="F11" s="24">
        <f>Table13[[#This Row],[Estimated Quantity]]*Table13[[#This Row],[Unit Price (USD)]]</f>
        <v>0</v>
      </c>
      <c r="H11" s="29"/>
    </row>
    <row r="12" spans="1:8" x14ac:dyDescent="0.5">
      <c r="A12" s="25">
        <f t="shared" si="0"/>
        <v>5</v>
      </c>
      <c r="B12" s="69" t="s">
        <v>33</v>
      </c>
      <c r="C12" s="7" t="s">
        <v>26</v>
      </c>
      <c r="D12" s="6">
        <v>1</v>
      </c>
      <c r="E12" s="23"/>
      <c r="F12" s="24">
        <f>Table13[[#This Row],[Estimated Quantity]]*Table13[[#This Row],[Unit Price (USD)]]</f>
        <v>0</v>
      </c>
    </row>
    <row r="13" spans="1:8" ht="33" x14ac:dyDescent="0.5">
      <c r="A13" s="25">
        <f t="shared" si="0"/>
        <v>6</v>
      </c>
      <c r="B13" s="69" t="s">
        <v>34</v>
      </c>
      <c r="C13" s="7" t="s">
        <v>26</v>
      </c>
      <c r="D13" s="6">
        <v>1</v>
      </c>
      <c r="E13" s="23"/>
      <c r="F13" s="24">
        <f>Table13[[#This Row],[Estimated Quantity]]*Table13[[#This Row],[Unit Price (USD)]]</f>
        <v>0</v>
      </c>
    </row>
    <row r="14" spans="1:8" x14ac:dyDescent="0.5">
      <c r="A14" s="25">
        <f t="shared" si="0"/>
        <v>7</v>
      </c>
      <c r="B14" s="69" t="s">
        <v>27</v>
      </c>
      <c r="C14" s="7" t="s">
        <v>28</v>
      </c>
      <c r="D14" s="6">
        <v>20</v>
      </c>
      <c r="E14" s="22"/>
      <c r="F14" s="24">
        <f>Table13[[#This Row],[Estimated Quantity]]*Table13[[#This Row],[Unit Price (USD)]]</f>
        <v>0</v>
      </c>
    </row>
    <row r="15" spans="1:8" ht="17" thickBot="1" x14ac:dyDescent="0.55000000000000004">
      <c r="A15" s="25">
        <f t="shared" si="0"/>
        <v>8</v>
      </c>
      <c r="B15" s="69" t="s">
        <v>29</v>
      </c>
      <c r="C15" s="7" t="s">
        <v>28</v>
      </c>
      <c r="D15" s="27">
        <v>20</v>
      </c>
      <c r="E15" s="23"/>
      <c r="F15" s="24">
        <f>Table13[[#This Row],[Estimated Quantity]]*Table13[[#This Row],[Unit Price (USD)]]</f>
        <v>0</v>
      </c>
    </row>
    <row r="16" spans="1:8" ht="17" thickBot="1" x14ac:dyDescent="0.55000000000000004">
      <c r="A16" s="42" t="s">
        <v>15</v>
      </c>
      <c r="B16" s="68"/>
      <c r="C16" s="43"/>
      <c r="D16" s="43"/>
      <c r="E16" s="44"/>
      <c r="F16" s="13">
        <f>SUBTOTAL(109,Table13[Total (USD)])</f>
        <v>0</v>
      </c>
    </row>
    <row r="17" spans="1:12" x14ac:dyDescent="0.5">
      <c r="A17" s="59" t="s">
        <v>10</v>
      </c>
      <c r="B17" s="60"/>
      <c r="C17" s="60"/>
      <c r="D17" s="60"/>
      <c r="E17" s="60"/>
      <c r="F17" s="61"/>
    </row>
    <row r="18" spans="1:12" x14ac:dyDescent="0.5">
      <c r="A18" s="30" t="s">
        <v>11</v>
      </c>
      <c r="B18" s="31"/>
      <c r="C18" s="56" t="s">
        <v>14</v>
      </c>
      <c r="D18" s="57"/>
      <c r="E18" s="58"/>
      <c r="F18" s="18" t="e">
        <f>F16*C18</f>
        <v>#VALUE!</v>
      </c>
    </row>
    <row r="19" spans="1:12" x14ac:dyDescent="0.5">
      <c r="A19" s="30" t="s">
        <v>12</v>
      </c>
      <c r="B19" s="31"/>
      <c r="C19" s="56" t="s">
        <v>14</v>
      </c>
      <c r="D19" s="57"/>
      <c r="E19" s="58"/>
      <c r="F19" s="19" t="e">
        <f t="shared" ref="F19:F20" si="1">F17*C19</f>
        <v>#VALUE!</v>
      </c>
    </row>
    <row r="20" spans="1:12" ht="17" thickBot="1" x14ac:dyDescent="0.55000000000000004">
      <c r="A20" s="30" t="s">
        <v>13</v>
      </c>
      <c r="B20" s="31"/>
      <c r="C20" s="56" t="s">
        <v>14</v>
      </c>
      <c r="D20" s="57"/>
      <c r="E20" s="58"/>
      <c r="F20" s="19" t="e">
        <f t="shared" si="1"/>
        <v>#VALUE!</v>
      </c>
    </row>
    <row r="21" spans="1:12" ht="17" thickBot="1" x14ac:dyDescent="0.55000000000000004">
      <c r="A21" s="42" t="s">
        <v>16</v>
      </c>
      <c r="B21" s="43"/>
      <c r="C21" s="43"/>
      <c r="D21" s="43"/>
      <c r="E21" s="43"/>
      <c r="F21" s="12" t="e">
        <f>F16+F18+F19+F20</f>
        <v>#VALUE!</v>
      </c>
      <c r="G21"/>
      <c r="H21"/>
      <c r="I21"/>
      <c r="J21"/>
      <c r="K21"/>
      <c r="L21"/>
    </row>
    <row r="22" spans="1:12" s="8" customFormat="1" ht="33" customHeight="1" thickBot="1" x14ac:dyDescent="0.4">
      <c r="A22" s="53" t="s">
        <v>17</v>
      </c>
      <c r="B22" s="54"/>
      <c r="C22" s="54"/>
      <c r="D22" s="54"/>
      <c r="E22" s="54"/>
      <c r="F22" s="55"/>
      <c r="G22"/>
      <c r="H22"/>
      <c r="I22"/>
      <c r="J22"/>
      <c r="K22"/>
      <c r="L22"/>
    </row>
    <row r="23" spans="1:12" s="8" customFormat="1" ht="15" thickBot="1" x14ac:dyDescent="0.4">
      <c r="G23"/>
      <c r="H23"/>
      <c r="I23"/>
      <c r="J23"/>
      <c r="K23"/>
      <c r="L23"/>
    </row>
    <row r="24" spans="1:12" s="8" customFormat="1" ht="14.5" x14ac:dyDescent="0.35">
      <c r="B24" s="45"/>
      <c r="C24" s="46"/>
      <c r="G24"/>
      <c r="H24"/>
      <c r="I24"/>
      <c r="J24"/>
      <c r="K24"/>
      <c r="L24"/>
    </row>
    <row r="25" spans="1:12" s="8" customFormat="1" ht="14.5" x14ac:dyDescent="0.35">
      <c r="B25" s="47"/>
      <c r="C25" s="48"/>
      <c r="G25"/>
      <c r="H25"/>
      <c r="I25"/>
      <c r="J25"/>
      <c r="K25"/>
      <c r="L25"/>
    </row>
    <row r="26" spans="1:12" s="8" customFormat="1" ht="12.5" x14ac:dyDescent="0.25">
      <c r="B26" s="47"/>
      <c r="C26" s="48"/>
    </row>
    <row r="27" spans="1:12" s="8" customFormat="1" ht="12.5" x14ac:dyDescent="0.25">
      <c r="B27" s="47"/>
      <c r="C27" s="48"/>
    </row>
    <row r="28" spans="1:12" s="8" customFormat="1" ht="12.5" x14ac:dyDescent="0.25">
      <c r="B28" s="47"/>
      <c r="C28" s="48"/>
    </row>
    <row r="29" spans="1:12" s="8" customFormat="1" ht="12.5" x14ac:dyDescent="0.25">
      <c r="B29" s="47"/>
      <c r="C29" s="48"/>
    </row>
    <row r="30" spans="1:12" s="8" customFormat="1" ht="12.5" x14ac:dyDescent="0.25">
      <c r="B30" s="47"/>
      <c r="C30" s="48"/>
    </row>
    <row r="31" spans="1:12" s="8" customFormat="1" ht="13" thickBot="1" x14ac:dyDescent="0.3">
      <c r="B31" s="47"/>
      <c r="C31" s="48"/>
    </row>
    <row r="32" spans="1:12" s="8" customFormat="1" ht="12.5" x14ac:dyDescent="0.25">
      <c r="B32" s="47"/>
      <c r="C32" s="48"/>
    </row>
    <row r="33" spans="2:6" s="8" customFormat="1" ht="13" thickBot="1" x14ac:dyDescent="0.3">
      <c r="B33" s="49"/>
      <c r="C33" s="50"/>
    </row>
    <row r="34" spans="2:6" s="8" customFormat="1" ht="13" thickBot="1" x14ac:dyDescent="0.3">
      <c r="B34" s="51" t="s">
        <v>18</v>
      </c>
      <c r="C34" s="52"/>
    </row>
    <row r="35" spans="2:6" s="8" customFormat="1" ht="12.5" x14ac:dyDescent="0.25">
      <c r="B35" s="9" t="s">
        <v>19</v>
      </c>
      <c r="C35" s="32"/>
      <c r="D35" s="32"/>
      <c r="E35" s="32"/>
      <c r="F35" s="33"/>
    </row>
    <row r="36" spans="2:6" s="8" customFormat="1" ht="12.5" x14ac:dyDescent="0.25">
      <c r="B36" s="10" t="s">
        <v>20</v>
      </c>
      <c r="C36" s="34"/>
      <c r="D36" s="34"/>
      <c r="E36" s="34"/>
      <c r="F36" s="35"/>
    </row>
    <row r="37" spans="2:6" s="8" customFormat="1" ht="12.5" x14ac:dyDescent="0.25">
      <c r="B37" s="10" t="s">
        <v>21</v>
      </c>
      <c r="C37" s="34"/>
      <c r="D37" s="34"/>
      <c r="E37" s="34"/>
      <c r="F37" s="35"/>
    </row>
    <row r="38" spans="2:6" s="8" customFormat="1" ht="12.5" x14ac:dyDescent="0.25">
      <c r="B38" s="10" t="s">
        <v>22</v>
      </c>
      <c r="C38" s="34"/>
      <c r="D38" s="34"/>
      <c r="E38" s="34"/>
      <c r="F38" s="35"/>
    </row>
    <row r="39" spans="2:6" s="8" customFormat="1" ht="12.5" x14ac:dyDescent="0.25">
      <c r="B39" s="10" t="s">
        <v>23</v>
      </c>
      <c r="C39" s="34"/>
      <c r="D39" s="34"/>
      <c r="E39" s="34"/>
      <c r="F39" s="35"/>
    </row>
    <row r="40" spans="2:6" s="8" customFormat="1" ht="13" thickBot="1" x14ac:dyDescent="0.3">
      <c r="B40" s="11" t="s">
        <v>24</v>
      </c>
      <c r="C40" s="40"/>
      <c r="D40" s="40"/>
      <c r="E40" s="40"/>
      <c r="F40" s="41"/>
    </row>
    <row r="41" spans="2:6" s="8" customFormat="1" ht="12.5" x14ac:dyDescent="0.25"/>
  </sheetData>
  <mergeCells count="20">
    <mergeCell ref="C39:F39"/>
    <mergeCell ref="A1:F2"/>
    <mergeCell ref="A5:F6"/>
    <mergeCell ref="C40:F40"/>
    <mergeCell ref="A16:E16"/>
    <mergeCell ref="A21:E21"/>
    <mergeCell ref="B24:C33"/>
    <mergeCell ref="B34:C34"/>
    <mergeCell ref="A22:F22"/>
    <mergeCell ref="C18:E18"/>
    <mergeCell ref="C19:E19"/>
    <mergeCell ref="C20:E20"/>
    <mergeCell ref="A17:F17"/>
    <mergeCell ref="A18:B18"/>
    <mergeCell ref="A19:B19"/>
    <mergeCell ref="A20:B20"/>
    <mergeCell ref="C35:F35"/>
    <mergeCell ref="C36:F36"/>
    <mergeCell ref="C37:F37"/>
    <mergeCell ref="C38:F38"/>
  </mergeCells>
  <pageMargins left="0.32" right="0.09" top="0.33" bottom="0.11" header="0.3" footer="0.13"/>
  <pageSetup paperSize="9" scale="79" orientation="landscape" horizontalDpi="300" verticalDpi="300" r:id="rId1"/>
  <ignoredErrors>
    <ignoredError sqref="C8:C15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0025-A238-4DF9-BC0A-68590BEC61F6}">
  <dimension ref="A1"/>
  <sheetViews>
    <sheetView workbookViewId="0">
      <selection activeCell="G23" sqref="G23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Y1-Y2 BoQ</vt:lpstr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Vu, Nam</dc:creator>
  <cp:lastModifiedBy>HONG VOQUOC</cp:lastModifiedBy>
  <cp:lastPrinted>2024-03-21T06:44:37Z</cp:lastPrinted>
  <dcterms:created xsi:type="dcterms:W3CDTF">2023-10-03T07:21:24Z</dcterms:created>
  <dcterms:modified xsi:type="dcterms:W3CDTF">2024-03-21T06:49:21Z</dcterms:modified>
</cp:coreProperties>
</file>